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X:\RAZPISNE DOKUMENTACIJE\2022\2022-000143 OP Vzdrževanje sistema radijskih zvez\Razpisna dokumentacija\Objava\"/>
    </mc:Choice>
  </mc:AlternateContent>
  <xr:revisionPtr revIDLastSave="0" documentId="13_ncr:1_{25115ED3-A2D5-49A3-9390-5545ACDD5300}" xr6:coauthVersionLast="47" xr6:coauthVersionMax="47" xr10:uidLastSave="{00000000-0000-0000-0000-000000000000}"/>
  <workbookProtection workbookAlgorithmName="SHA-512" workbookHashValue="YN+g+EOdotv7hGnDsvHEwlVk+x/r3PRzPIc9LIjMJnkFVR/2tLMIZg6JPxSTHLW1GE+xZ1mP+Ubu9BDSkE27RQ==" workbookSaltValue="7wN+z7VLfsTkigDo5pYmSQ==" workbookSpinCount="100000" lockStructure="1"/>
  <bookViews>
    <workbookView xWindow="-28410" yWindow="390" windowWidth="19965" windowHeight="14265" xr2:uid="{00000000-000D-0000-FFFF-FFFF00000000}"/>
  </bookViews>
  <sheets>
    <sheet name="Ponudbeni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6" i="1" l="1"/>
  <c r="F15" i="1"/>
  <c r="F16" i="1" s="1"/>
  <c r="F9" i="1"/>
  <c r="F10" i="1"/>
  <c r="F21" i="1"/>
  <c r="A35" i="1"/>
  <c r="F8" i="1"/>
  <c r="F11" i="1" l="1"/>
  <c r="F24" i="1" l="1"/>
  <c r="F25" i="1" s="1"/>
  <c r="F26" i="1" s="1"/>
  <c r="E79" i="1"/>
</calcChain>
</file>

<file path=xl/sharedStrings.xml><?xml version="1.0" encoding="utf-8"?>
<sst xmlns="http://schemas.openxmlformats.org/spreadsheetml/2006/main" count="129" uniqueCount="113">
  <si>
    <t>Količina</t>
  </si>
  <si>
    <t>ME</t>
  </si>
  <si>
    <t>Cena/ME</t>
  </si>
  <si>
    <t>Vrednost</t>
  </si>
  <si>
    <t>OPIS POSTAVKE</t>
  </si>
  <si>
    <t>kos</t>
  </si>
  <si>
    <t>A</t>
  </si>
  <si>
    <t>B</t>
  </si>
  <si>
    <t>OPIS ARTIKLA</t>
  </si>
  <si>
    <t>Kos</t>
  </si>
  <si>
    <t xml:space="preserve">Cena/kos </t>
  </si>
  <si>
    <t xml:space="preserve">Datum: </t>
  </si>
  <si>
    <t>Podpis ponudnika</t>
  </si>
  <si>
    <t>Ponudnik:</t>
  </si>
  <si>
    <t>Priloga - Ponudbeni predračun</t>
  </si>
  <si>
    <t>Ponudbeni predračun št:</t>
  </si>
  <si>
    <t>Priloga - Seznam rezervnih delov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</si>
  <si>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</si>
  <si>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</si>
  <si>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</si>
  <si>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</si>
  <si>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</si>
  <si>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</si>
  <si>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</si>
  <si>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</si>
  <si>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</si>
  <si>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</si>
  <si>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</si>
  <si>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</si>
  <si>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</si>
  <si>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</si>
  <si>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</si>
  <si>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</si>
  <si>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</si>
  <si>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</si>
  <si>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</si>
  <si>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</si>
  <si>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SKUPAJ A</t>
  </si>
  <si>
    <t>SKUPAJ B</t>
  </si>
  <si>
    <t>Vzdrževanje in servisiranje</t>
  </si>
  <si>
    <t>Ponudbeni predračun - Vzdrževanje polnilnih postaj za akumulatorje po ACB</t>
  </si>
  <si>
    <t>Rezervni deli ter oprema</t>
  </si>
  <si>
    <t>Rezervni deli ter oprema kateri se vgradijo  pri naročniku (v sklopu storitve)*</t>
  </si>
  <si>
    <t>Rezervni deli ter oprema dobava na skladišče ACB*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</si>
  <si>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</si>
  <si>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</si>
  <si>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</si>
  <si>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</si>
  <si>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</si>
  <si>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</si>
  <si>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</si>
  <si>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</si>
  <si>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</si>
  <si>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</si>
  <si>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</si>
  <si>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</si>
  <si>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</si>
  <si>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</si>
  <si>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</si>
  <si>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</si>
  <si>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</si>
  <si>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 xml:space="preserve">DDV 22% </t>
  </si>
  <si>
    <t>Servisna ura zahtevna dela kot so meritve parametrov predorskega sistema, odprava napak diagnostika, preizkušanje, nastavitve nivojev, konfiguracija audio konzol strežnikov repetitorjev mikrovalovnih linkov routerjev , delo na višini (antenski sistemi), optimizacija programske opreme, preventivni pregledi v predorih ter na trasi, zahtevnejša popravila opreme ter pisanje poročil na lokaciji ponudnika</t>
  </si>
  <si>
    <t>Servisna ura poseg na opremi v predoru na višini oziroma na antenskih sistemih repetitorjev oziroma mikrovalovnih linkov z uporabo ustrezne dvižne košare izvajalca.</t>
  </si>
  <si>
    <t>Servisna ura za manj zahtevna dela kot je montaža, premontaža, konfiguracija, prekonfiguracija radijskih postaj v vozilih na območjih Avtocestnih baz ter izpostav, manj zahtevna popravila opreme na lokaciji ponudnika.</t>
  </si>
  <si>
    <t>ura</t>
  </si>
  <si>
    <t>C</t>
  </si>
  <si>
    <t>SKUPAJ C</t>
  </si>
  <si>
    <t xml:space="preserve">Skupaj A+B+C brez DDV </t>
  </si>
  <si>
    <t xml:space="preserve">Skupaj A+B+C z DDV </t>
  </si>
  <si>
    <t>Izvedba meritve polske jakosti predori</t>
  </si>
  <si>
    <t>Meritev poljske jakosti v predorih na območju posamezne avtocestne baze z ustreznim merilnim vozilom  s pripravo poročila. Meritve se opravi po izvedbi sanacije oziroma popravila sevalnega kabla v predorih na posamezni avtocestni bazi.</t>
  </si>
  <si>
    <t>C1: Seznam rezervnih delov ter opreme</t>
  </si>
  <si>
    <t xml:space="preserve">Merilo za izbor: A+B+C1:   </t>
  </si>
  <si>
    <t>Commend S-3 Virtuosis strežnik s prednaloženo osnovno licenco ali enakovreden ki pa mora biti popolnoma kompatibilen z obstoječim DMR VHF DARS</t>
  </si>
  <si>
    <t>Commend C-L-SIS-IP-8D licenca za 8 D naročnikov  ali enakovreden ki pa mora biti popolnoma kompatibilen z obstoječim DMR VHF DARS</t>
  </si>
  <si>
    <t>Commend C-L-PLC-200 licenca za 200 in/out signalov  ali enakovreden ki pa mora biti popolnoma kompatibilen z obstoječim DMR VHF DARS</t>
  </si>
  <si>
    <t>Commend C-G8-VIRT Kartica za GE800  ali enakovreden ki pa mora biti popolnoma kompatibilen z obstoječim DMR VHF DARS</t>
  </si>
  <si>
    <t>Commend C-L-SIS-SIPT1D Licenca za SIT trunking 1 kanal  ali enakovreden ki pa mora biti popolnoma kompatibilen z obstoječim DMR VHF DARS</t>
  </si>
  <si>
    <t>P-COMM-PIO-2 Commend integracija nove centrale s starimi centralami GE 700 na ostalih lokacijah</t>
  </si>
  <si>
    <t>Commend C-EE972AS Interkom IP konzola  ali enakovreden ki pa mora biti popolnoma kompatibilen z obstoječim DMR VHF DARS</t>
  </si>
  <si>
    <t>Commend PoE napajalnik z inserterjem  ali enakovreden ki pa mora biti popolnoma kompatibilen z obstoječim DMR VHF DARS</t>
  </si>
  <si>
    <t>Commend F-SPCL IP avdio/PTT/SQL vmesnik  ali enakovreden ki pa mora biti popolnoma kompatibilen z obstoječim DMR VHF DARS</t>
  </si>
  <si>
    <t>Commend ET-901 IP vmesnik za D konzole  ali enakovreden ki pa mora biti popolnoma kompatibilen z obstoječim DMR VHF DARS</t>
  </si>
  <si>
    <t>SEE M-DTA2 Digitalna selektivna kanalska/band enota ali enakovreden ki pa mora biti popolnoma kompatibilen z obstoječim DMR VHF DARS</t>
  </si>
  <si>
    <t>SEE M-MMPA-6U Ojačevalnik srednje moči z nadzorom ali enakovreden ki pa mora biti popolnoma kompatibilen z obstoječim DMR VHF DARS</t>
  </si>
  <si>
    <t>SEE M-PAHP 40 Ojačevalnik višje moči ali enakovreden ki pa mora biti popolnoma kompatibilen z obstoječim DMR VHF DARS</t>
  </si>
  <si>
    <t>SEE M-VBA-3U Malošumni predojačevalnik z nadzorom ali enakovreden ki pa mora biti popolnoma kompatibilen z obstoječim DMR VHF DARS</t>
  </si>
  <si>
    <t>SEE eACSYS platforma za Opt. in RF module ali enakovreden ki pa mora biti popolnoma kompatibilen z obstoječim DMR VHF DARS</t>
  </si>
  <si>
    <t>EMS eACSYS nadzorni modul ali enakovreden ki pa mora biti popolnoma kompatibilen z obstoječim DMR VHF DARS</t>
  </si>
  <si>
    <t>RF WDM Optični transiver Tx=1550nm / Rx=1310nm</t>
  </si>
  <si>
    <t>RF WDM Optični transiver Tx=1310nm / Rx=1550nm</t>
  </si>
  <si>
    <t>Napajalnik PULS  DIN 230AC/24VDC 10A s kontrolnim signalom industrijski ali enakovreden ki pa mora biti popolnoma kompatibilen z obstoječim DMR VHF DARS</t>
  </si>
  <si>
    <t>Napajalnik Puls DIN 230AC/24VDC 20A s kontrolnim signalom industrijski ali enakovreden ki pa mora biti popolnoma kompatibilen z obstoječim DMR VHF DARS</t>
  </si>
  <si>
    <t>Napajalnik Puls  DIN 230AC/12VDC 20A s kontrolnim signalom industrijski ali enakovreden ki pa mora biti popolnoma kompatibilen z obstoječim DMR VHF DARS</t>
  </si>
  <si>
    <t>Zvočniška troblja 100V/ 30W Model DNH HP-30T  ali enakovreden</t>
  </si>
  <si>
    <t>Ojačevalnik 2x200W / 100V model Bittner Audio XV-400 ali enakovreden</t>
  </si>
  <si>
    <t>SSD trdi disk za strežnik SITRAC z naloženo konfiguracijo za obstoječ sistem DMR DARS za posamezno lokacijo</t>
  </si>
  <si>
    <t>RRTU SSD trdi disk za RRTU z naloženo konfiguracijo za obstoječ sistem DMR DARS za posamezno lokacijo</t>
  </si>
  <si>
    <t>Radwin Link 2000A ODU 5.x Ghz, 25 Mbps ali enakovreden ki pa mora biti popolnoma kompatibilen z obstoječim DMR VHF DARS</t>
  </si>
  <si>
    <t>Radwin Link RW 2000C Plus ODU 5.9-6,4 GHZ, 250Mbps ali enakovreden ki pa mora biti popolnoma kompatibilen z obstoječim DMR VHF DARS</t>
  </si>
  <si>
    <t>spojka za 5/8" sevalne kable</t>
  </si>
  <si>
    <t>spojka za 7/8" sevalne kable</t>
  </si>
  <si>
    <t>VHF repetitor DMR ki podpira Linked capacity plus Motorola SLR 5500 ali enakovreden ki pa mora skonfiguriran za obstoječo lokacijo DARS prav tako mora biti popolnoma kompatibilen z obstoječim DMR VHF DARS</t>
  </si>
  <si>
    <t>Antena ADS- 21/2-B VHF komplet za montažo na vozilo  ali enakovredna</t>
  </si>
  <si>
    <t>Napajalnik iz 24V DC na 12V DC za priklop radijske postaje v tovornem vozilu kjer je napajanje 24V DC.</t>
  </si>
  <si>
    <t>Ignition set za mobilno postajo Motorola 4600e (vklop in izklop postaje s kontaktnim ključem vozila)</t>
  </si>
  <si>
    <t>Polnilec akumulatorjev za prenosno radijsko postajo Motorola DP 4600. Polnilec more biti tak da omogoča polnjenje prenosne VHF postaje v vozilu (12V) preko avtomobilske vtičnice</t>
  </si>
  <si>
    <t>AC DC 24 V napajalnik za usmerjevalnike in stikala Mikrotik</t>
  </si>
  <si>
    <t>Radijska postaja za montažo v vozilo,  digitalno DMR VHF omrežje, ki mora podpirati  linked Capacity plus  ( kot npr: Motorola DM 4600 ali enakovredna) sprogramirana na omrežje DARS DMR VHF skupaj z vpisanim licenčnim ključem DMR. Postaja mora imeti najmanj 1000kanalov.</t>
  </si>
  <si>
    <t>Radijska postaja prenosna ročna z vgrajenim akumulatorjem  digitalno DMR VHF omrežje DARS, ki podpira funkcijo Linked Capacity plus ( kot npr. Motorola DP 4600 ali enakovredna, prav tako mora biti postaja skonfigurirana na omrežje DMR VHF DARS skupaj z vpisanim licenčnim ključem DMR. Postaja mora imeti najman 1000 kanalov.</t>
  </si>
  <si>
    <t>Skupaj C1:</t>
  </si>
  <si>
    <t>* Vrednost postavke je določena in je ponudnik ne sme spreminjati ter jo mora upoštevati v ponudbenem predračunu Skupaj A+B+C brez DDV.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</si>
</sst>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#,##0.00_ ;\-#,##0.00\ 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scheme val="minor"/>
    </font>
    <font>
      <i/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Border="1" applyProtection="1"/>
    <xf numFmtId="4" fontId="3" fillId="0" borderId="0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Protection="1"/>
    <xf numFmtId="0" fontId="5" fillId="0" borderId="0" xfId="0" applyFont="1" applyFill="1" applyBorder="1" applyProtection="1"/>
    <xf numFmtId="0" fontId="6" fillId="0" borderId="0" xfId="0" applyFont="1" applyFill="1" applyBorder="1" applyProtection="1"/>
    <xf numFmtId="0" fontId="7" fillId="0" borderId="0" xfId="0" applyFont="1" applyFill="1" applyBorder="1" applyAlignment="1" applyProtection="1">
      <alignment horizontal="center"/>
    </xf>
    <xf numFmtId="0" fontId="7" fillId="2" borderId="1" xfId="0" applyFont="1" applyFill="1" applyBorder="1" applyProtection="1"/>
    <xf numFmtId="0" fontId="6" fillId="2" borderId="1" xfId="0" applyFont="1" applyFill="1" applyBorder="1" applyProtection="1"/>
    <xf numFmtId="0" fontId="7" fillId="2" borderId="1" xfId="0" applyFont="1" applyFill="1" applyBorder="1" applyAlignment="1" applyProtection="1">
      <alignment horizontal="center" vertical="center"/>
    </xf>
    <xf numFmtId="0" fontId="7" fillId="0" borderId="0" xfId="0" applyFont="1" applyFill="1" applyBorder="1" applyProtection="1"/>
    <xf numFmtId="2" fontId="7" fillId="0" borderId="0" xfId="0" applyNumberFormat="1" applyFont="1" applyFill="1" applyBorder="1" applyAlignment="1" applyProtection="1">
      <alignment horizontal="center"/>
    </xf>
    <xf numFmtId="4" fontId="5" fillId="0" borderId="0" xfId="0" applyNumberFormat="1" applyFont="1" applyFill="1" applyBorder="1" applyAlignment="1" applyProtection="1">
      <alignment horizontal="center"/>
    </xf>
    <xf numFmtId="0" fontId="8" fillId="0" borderId="0" xfId="0" applyFont="1" applyProtection="1"/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center" vertical="center"/>
    </xf>
    <xf numFmtId="4" fontId="12" fillId="0" borderId="0" xfId="0" applyNumberFormat="1" applyFont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0" fillId="0" borderId="0" xfId="0" applyNumberFormat="1" applyProtection="1"/>
    <xf numFmtId="4" fontId="11" fillId="0" borderId="0" xfId="0" applyNumberFormat="1" applyFont="1" applyAlignment="1" applyProtection="1">
      <alignment horizontal="left" vertical="center"/>
    </xf>
    <xf numFmtId="0" fontId="0" fillId="0" borderId="0" xfId="0" applyFont="1" applyProtection="1"/>
    <xf numFmtId="0" fontId="7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 wrapText="1"/>
    </xf>
    <xf numFmtId="0" fontId="0" fillId="0" borderId="0" xfId="0" applyBorder="1" applyProtection="1"/>
    <xf numFmtId="0" fontId="15" fillId="0" borderId="1" xfId="0" applyFont="1" applyFill="1" applyBorder="1" applyAlignment="1" applyProtection="1">
      <alignment horizontal="center" vertical="center"/>
    </xf>
    <xf numFmtId="4" fontId="7" fillId="0" borderId="1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2" borderId="1" xfId="0" applyFont="1" applyFill="1" applyBorder="1" applyProtection="1"/>
    <xf numFmtId="0" fontId="5" fillId="2" borderId="1" xfId="0" applyFont="1" applyFill="1" applyBorder="1" applyAlignment="1" applyProtection="1">
      <alignment horizontal="center" vertical="center"/>
    </xf>
    <xf numFmtId="4" fontId="3" fillId="0" borderId="8" xfId="0" applyNumberFormat="1" applyFont="1" applyBorder="1" applyAlignment="1" applyProtection="1">
      <alignment horizontal="center" vertical="center"/>
    </xf>
    <xf numFmtId="4" fontId="3" fillId="0" borderId="9" xfId="0" applyNumberFormat="1" applyFont="1" applyBorder="1" applyAlignment="1" applyProtection="1">
      <alignment horizontal="center" vertical="center"/>
    </xf>
    <xf numFmtId="4" fontId="3" fillId="0" borderId="10" xfId="0" applyNumberFormat="1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left" vertical="center"/>
    </xf>
    <xf numFmtId="0" fontId="16" fillId="0" borderId="1" xfId="0" applyFont="1" applyFill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 wrapText="1"/>
    </xf>
    <xf numFmtId="0" fontId="7" fillId="0" borderId="12" xfId="0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</xf>
    <xf numFmtId="0" fontId="0" fillId="0" borderId="16" xfId="0" applyFont="1" applyBorder="1" applyAlignment="1" applyProtection="1">
      <alignment horizontal="center" vertical="center"/>
    </xf>
    <xf numFmtId="0" fontId="17" fillId="0" borderId="15" xfId="0" applyFont="1" applyBorder="1" applyAlignment="1" applyProtection="1">
      <alignment horizontal="left" vertical="top" wrapText="1"/>
    </xf>
    <xf numFmtId="0" fontId="16" fillId="0" borderId="15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left" vertical="center" wrapText="1"/>
    </xf>
    <xf numFmtId="0" fontId="16" fillId="0" borderId="1" xfId="0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justify" vertical="center" wrapText="1"/>
    </xf>
    <xf numFmtId="0" fontId="3" fillId="0" borderId="0" xfId="0" applyFont="1" applyProtection="1"/>
    <xf numFmtId="39" fontId="1" fillId="0" borderId="1" xfId="0" applyNumberFormat="1" applyFont="1" applyBorder="1" applyAlignment="1" applyProtection="1">
      <alignment horizontal="center" vertical="center"/>
      <protection locked="0"/>
    </xf>
    <xf numFmtId="4" fontId="0" fillId="0" borderId="1" xfId="1" applyNumberFormat="1" applyFont="1" applyBorder="1" applyAlignment="1" applyProtection="1">
      <alignment horizontal="center" vertical="center"/>
      <protection locked="0"/>
    </xf>
    <xf numFmtId="4" fontId="0" fillId="0" borderId="16" xfId="1" applyNumberFormat="1" applyFont="1" applyBorder="1" applyAlignment="1" applyProtection="1">
      <alignment horizontal="center" vertical="center"/>
      <protection locked="0"/>
    </xf>
    <xf numFmtId="165" fontId="5" fillId="0" borderId="4" xfId="0" applyNumberFormat="1" applyFont="1" applyFill="1" applyBorder="1" applyAlignment="1" applyProtection="1">
      <alignment horizontal="center" vertical="center"/>
    </xf>
    <xf numFmtId="39" fontId="5" fillId="0" borderId="4" xfId="0" applyNumberFormat="1" applyFont="1" applyFill="1" applyBorder="1" applyAlignment="1" applyProtection="1">
      <alignment horizontal="center" vertical="center"/>
    </xf>
    <xf numFmtId="39" fontId="5" fillId="0" borderId="13" xfId="0" applyNumberFormat="1" applyFont="1" applyFill="1" applyBorder="1" applyAlignment="1" applyProtection="1">
      <alignment horizontal="center" vertical="center"/>
    </xf>
    <xf numFmtId="165" fontId="5" fillId="0" borderId="3" xfId="0" applyNumberFormat="1" applyFont="1" applyFill="1" applyBorder="1" applyAlignment="1" applyProtection="1">
      <alignment horizontal="center" vertical="center"/>
    </xf>
    <xf numFmtId="165" fontId="5" fillId="0" borderId="6" xfId="0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right" vertical="center"/>
    </xf>
    <xf numFmtId="0" fontId="5" fillId="0" borderId="12" xfId="0" applyFont="1" applyFill="1" applyBorder="1" applyAlignment="1" applyProtection="1">
      <alignment horizontal="right" vertical="center"/>
    </xf>
    <xf numFmtId="0" fontId="10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right" vertical="center"/>
    </xf>
    <xf numFmtId="0" fontId="3" fillId="0" borderId="6" xfId="0" applyFont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left" vertical="center"/>
    </xf>
    <xf numFmtId="0" fontId="5" fillId="2" borderId="11" xfId="0" applyFont="1" applyFill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5" fillId="0" borderId="14" xfId="0" applyFont="1" applyFill="1" applyBorder="1" applyAlignment="1" applyProtection="1">
      <alignment horizontal="left" vertical="center" wrapText="1"/>
    </xf>
    <xf numFmtId="0" fontId="17" fillId="0" borderId="2" xfId="0" applyFont="1" applyBorder="1" applyAlignment="1" applyProtection="1">
      <alignment horizontal="left" vertical="center" wrapText="1"/>
    </xf>
    <xf numFmtId="0" fontId="17" fillId="0" borderId="5" xfId="0" applyFont="1" applyBorder="1" applyAlignment="1" applyProtection="1">
      <alignment horizontal="left" vertical="center" wrapText="1"/>
    </xf>
    <xf numFmtId="0" fontId="17" fillId="0" borderId="11" xfId="0" applyFont="1" applyBorder="1" applyAlignment="1" applyProtection="1">
      <alignment horizontal="left" vertical="center" wrapText="1"/>
    </xf>
  </cellXfs>
  <cellStyles count="2">
    <cellStyle name="Navadno" xfId="0" builtinId="0"/>
    <cellStyle name="Valuta" xfId="1" builtinId="4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8"/>
  <sheetViews>
    <sheetView tabSelected="1" zoomScaleNormal="100" workbookViewId="0">
      <selection activeCell="A4" sqref="A4:B4"/>
    </sheetView>
  </sheetViews>
  <sheetFormatPr defaultColWidth="0" defaultRowHeight="15" zeroHeight="1" x14ac:dyDescent="0.25"/>
  <cols>
    <col min="1" max="1" width="5.28515625" style="1" customWidth="1"/>
    <col min="2" max="2" width="45.85546875" style="1" customWidth="1"/>
    <col min="3" max="3" width="11" style="2" customWidth="1"/>
    <col min="4" max="4" width="11.28515625" style="2" customWidth="1"/>
    <col min="5" max="5" width="11.7109375" style="2" customWidth="1"/>
    <col min="6" max="6" width="14.85546875" style="2" customWidth="1"/>
    <col min="7" max="7" width="3.85546875" style="1" customWidth="1"/>
    <col min="8" max="8" width="8.85546875" style="1" hidden="1" customWidth="1"/>
    <col min="9" max="9" width="2.28515625" style="1" hidden="1" customWidth="1"/>
    <col min="10" max="10" width="0" style="1" hidden="1" customWidth="1"/>
    <col min="11" max="16384" width="0" style="1" hidden="1"/>
  </cols>
  <sheetData>
    <row r="1" spans="1:6" ht="15.75" x14ac:dyDescent="0.25">
      <c r="A1" s="17" t="s">
        <v>13</v>
      </c>
      <c r="B1" s="38"/>
      <c r="C1" s="18"/>
      <c r="D1" s="19"/>
      <c r="E1" s="24" t="s">
        <v>14</v>
      </c>
    </row>
    <row r="2" spans="1:6" ht="16.5" customHeight="1" x14ac:dyDescent="0.25">
      <c r="A2" s="68"/>
      <c r="B2" s="68"/>
      <c r="C2" s="68"/>
      <c r="D2" s="68"/>
      <c r="E2" s="20"/>
      <c r="F2" s="21"/>
    </row>
    <row r="3" spans="1:6" x14ac:dyDescent="0.25">
      <c r="A3" s="17" t="s">
        <v>15</v>
      </c>
      <c r="C3" s="1"/>
      <c r="D3" s="19"/>
      <c r="E3" s="22"/>
      <c r="F3" s="21"/>
    </row>
    <row r="4" spans="1:6" ht="15.75" x14ac:dyDescent="0.25">
      <c r="A4" s="69"/>
      <c r="B4" s="69"/>
      <c r="C4" s="1"/>
      <c r="D4" s="1"/>
      <c r="E4" s="23"/>
      <c r="F4" s="1"/>
    </row>
    <row r="5" spans="1:6" x14ac:dyDescent="0.25">
      <c r="A5" s="17" t="s">
        <v>40</v>
      </c>
      <c r="C5" s="1"/>
      <c r="D5" s="1"/>
      <c r="E5" s="23"/>
      <c r="F5" s="1"/>
    </row>
    <row r="6" spans="1:6" ht="15.75" x14ac:dyDescent="0.25">
      <c r="A6" s="8" t="s">
        <v>6</v>
      </c>
      <c r="B6" s="9" t="s">
        <v>39</v>
      </c>
      <c r="C6" s="10"/>
      <c r="D6" s="10"/>
      <c r="E6" s="10"/>
      <c r="F6" s="10"/>
    </row>
    <row r="7" spans="1:6" ht="15.75" x14ac:dyDescent="0.25">
      <c r="A7" s="11"/>
      <c r="B7" s="12" t="s">
        <v>4</v>
      </c>
      <c r="C7" s="13" t="s">
        <v>1</v>
      </c>
      <c r="D7" s="13" t="s">
        <v>0</v>
      </c>
      <c r="E7" s="13" t="s">
        <v>2</v>
      </c>
      <c r="F7" s="13" t="s">
        <v>3</v>
      </c>
    </row>
    <row r="8" spans="1:6" ht="102" x14ac:dyDescent="0.25">
      <c r="A8" s="26" t="s">
        <v>17</v>
      </c>
      <c r="B8" s="46" t="s">
        <v>62</v>
      </c>
      <c r="C8" s="39" t="s">
        <v>65</v>
      </c>
      <c r="D8" s="47">
        <v>900</v>
      </c>
      <c r="E8" s="52"/>
      <c r="F8" s="40">
        <f>D8*ROUND(E8,2)</f>
        <v>0</v>
      </c>
    </row>
    <row r="9" spans="1:6" ht="51" x14ac:dyDescent="0.25">
      <c r="A9" s="26" t="s">
        <v>18</v>
      </c>
      <c r="B9" s="48" t="s">
        <v>63</v>
      </c>
      <c r="C9" s="39" t="s">
        <v>65</v>
      </c>
      <c r="D9" s="49">
        <v>10</v>
      </c>
      <c r="E9" s="52"/>
      <c r="F9" s="40">
        <f t="shared" ref="F9:F10" si="0">D9*ROUND(E9,2)</f>
        <v>0</v>
      </c>
    </row>
    <row r="10" spans="1:6" ht="57.75" customHeight="1" thickBot="1" x14ac:dyDescent="0.3">
      <c r="A10" s="26" t="s">
        <v>19</v>
      </c>
      <c r="B10" s="50" t="s">
        <v>64</v>
      </c>
      <c r="C10" s="39" t="s">
        <v>65</v>
      </c>
      <c r="D10" s="49">
        <v>400</v>
      </c>
      <c r="E10" s="52"/>
      <c r="F10" s="40">
        <f t="shared" si="0"/>
        <v>0</v>
      </c>
    </row>
    <row r="11" spans="1:6" ht="20.25" customHeight="1" thickBot="1" x14ac:dyDescent="0.3">
      <c r="A11" s="14"/>
      <c r="B11" s="14"/>
      <c r="C11" s="10"/>
      <c r="D11" s="10"/>
      <c r="E11" s="31" t="s">
        <v>37</v>
      </c>
      <c r="F11" s="56">
        <f>SUM(F8:F10)</f>
        <v>0</v>
      </c>
    </row>
    <row r="12" spans="1:6" x14ac:dyDescent="0.25">
      <c r="A12" s="14"/>
      <c r="B12" s="14"/>
      <c r="C12" s="10"/>
      <c r="D12" s="10"/>
      <c r="E12" s="10"/>
      <c r="F12" s="15"/>
    </row>
    <row r="13" spans="1:6" x14ac:dyDescent="0.25">
      <c r="A13" s="8" t="s">
        <v>7</v>
      </c>
      <c r="B13" s="51" t="s">
        <v>70</v>
      </c>
      <c r="C13" s="10"/>
      <c r="D13" s="10"/>
      <c r="E13" s="10"/>
      <c r="F13" s="10"/>
    </row>
    <row r="14" spans="1:6" ht="15.75" x14ac:dyDescent="0.25">
      <c r="A14" s="11"/>
      <c r="B14" s="12" t="s">
        <v>4</v>
      </c>
      <c r="C14" s="13" t="s">
        <v>1</v>
      </c>
      <c r="D14" s="13" t="s">
        <v>0</v>
      </c>
      <c r="E14" s="13" t="s">
        <v>2</v>
      </c>
      <c r="F14" s="13" t="s">
        <v>3</v>
      </c>
    </row>
    <row r="15" spans="1:6" ht="64.5" thickBot="1" x14ac:dyDescent="0.3">
      <c r="A15" s="26" t="s">
        <v>17</v>
      </c>
      <c r="B15" s="48" t="s">
        <v>71</v>
      </c>
      <c r="C15" s="39" t="s">
        <v>5</v>
      </c>
      <c r="D15" s="49">
        <v>4</v>
      </c>
      <c r="E15" s="52"/>
      <c r="F15" s="40">
        <f>D15*ROUND(E15,2)</f>
        <v>0</v>
      </c>
    </row>
    <row r="16" spans="1:6" ht="20.25" customHeight="1" thickBot="1" x14ac:dyDescent="0.3">
      <c r="A16" s="14"/>
      <c r="B16" s="14"/>
      <c r="C16" s="10"/>
      <c r="D16" s="10"/>
      <c r="E16" s="31" t="s">
        <v>38</v>
      </c>
      <c r="F16" s="56">
        <f>SUM(F13:F15)</f>
        <v>0</v>
      </c>
    </row>
    <row r="17" spans="1:7" x14ac:dyDescent="0.25">
      <c r="A17" s="14"/>
      <c r="B17" s="14"/>
      <c r="C17" s="10"/>
      <c r="D17" s="10"/>
      <c r="E17" s="10"/>
      <c r="F17" s="10"/>
    </row>
    <row r="18" spans="1:7" ht="15.75" x14ac:dyDescent="0.25">
      <c r="A18" s="8" t="s">
        <v>66</v>
      </c>
      <c r="B18" s="9" t="s">
        <v>41</v>
      </c>
      <c r="C18" s="10"/>
      <c r="D18" s="10"/>
      <c r="E18" s="10"/>
      <c r="F18" s="10"/>
    </row>
    <row r="19" spans="1:7" ht="15" customHeight="1" x14ac:dyDescent="0.25">
      <c r="A19" s="26" t="s">
        <v>17</v>
      </c>
      <c r="B19" s="78" t="s">
        <v>42</v>
      </c>
      <c r="C19" s="79"/>
      <c r="D19" s="79"/>
      <c r="E19" s="80"/>
      <c r="F19" s="30">
        <v>90000</v>
      </c>
      <c r="G19" s="28"/>
    </row>
    <row r="20" spans="1:7" ht="15.75" customHeight="1" x14ac:dyDescent="0.25">
      <c r="A20" s="26" t="s">
        <v>18</v>
      </c>
      <c r="B20" s="78" t="s">
        <v>43</v>
      </c>
      <c r="C20" s="79"/>
      <c r="D20" s="79"/>
      <c r="E20" s="80"/>
      <c r="F20" s="30">
        <v>20000</v>
      </c>
      <c r="G20" s="28"/>
    </row>
    <row r="21" spans="1:7" ht="20.25" customHeight="1" thickBot="1" x14ac:dyDescent="0.3">
      <c r="A21" s="41"/>
      <c r="B21" s="42"/>
      <c r="C21" s="41"/>
      <c r="D21" s="43"/>
      <c r="E21" s="44" t="s">
        <v>67</v>
      </c>
      <c r="F21" s="57">
        <f>SUM(F19:F20)</f>
        <v>110000</v>
      </c>
      <c r="G21" s="28"/>
    </row>
    <row r="22" spans="1:7" x14ac:dyDescent="0.25">
      <c r="A22" s="74" t="s">
        <v>112</v>
      </c>
      <c r="B22" s="74"/>
      <c r="C22" s="74"/>
      <c r="D22" s="74"/>
      <c r="E22" s="75"/>
      <c r="F22" s="75"/>
      <c r="G22" s="74"/>
    </row>
    <row r="23" spans="1:7" ht="15.75" thickBot="1" x14ac:dyDescent="0.3">
      <c r="A23" s="14"/>
      <c r="B23" s="14"/>
      <c r="C23" s="10"/>
      <c r="D23" s="10"/>
      <c r="E23" s="10"/>
      <c r="F23" s="15"/>
    </row>
    <row r="24" spans="1:7" ht="18.75" customHeight="1" thickBot="1" x14ac:dyDescent="0.3">
      <c r="A24" s="14"/>
      <c r="B24" s="14"/>
      <c r="C24" s="10"/>
      <c r="D24" s="70" t="s">
        <v>68</v>
      </c>
      <c r="E24" s="71"/>
      <c r="F24" s="34">
        <f>+F11+F21+F16</f>
        <v>110000</v>
      </c>
    </row>
    <row r="25" spans="1:7" ht="18.75" customHeight="1" thickBot="1" x14ac:dyDescent="0.3">
      <c r="A25" s="10"/>
      <c r="B25" s="10"/>
      <c r="C25" s="1"/>
      <c r="D25" s="70" t="s">
        <v>61</v>
      </c>
      <c r="E25" s="71"/>
      <c r="F25" s="35">
        <f>+F24*0.22</f>
        <v>24200</v>
      </c>
    </row>
    <row r="26" spans="1:7" ht="19.5" customHeight="1" thickBot="1" x14ac:dyDescent="0.3">
      <c r="A26" s="10"/>
      <c r="B26" s="10"/>
      <c r="C26" s="1"/>
      <c r="D26" s="70" t="s">
        <v>69</v>
      </c>
      <c r="E26" s="71"/>
      <c r="F26" s="36">
        <f>F24+F25</f>
        <v>134200</v>
      </c>
    </row>
    <row r="27" spans="1:7" x14ac:dyDescent="0.25">
      <c r="A27" s="10"/>
      <c r="B27" s="10"/>
      <c r="C27" s="1"/>
      <c r="D27" s="1"/>
      <c r="E27" s="1"/>
      <c r="F27" s="1"/>
    </row>
    <row r="28" spans="1:7" x14ac:dyDescent="0.25">
      <c r="A28" s="14"/>
      <c r="B28" s="8"/>
      <c r="C28" s="16"/>
      <c r="D28" s="10"/>
      <c r="E28" s="10"/>
      <c r="F28" s="10"/>
    </row>
    <row r="29" spans="1:7" x14ac:dyDescent="0.25">
      <c r="B29" s="4"/>
      <c r="C29" s="5"/>
      <c r="D29" s="3"/>
    </row>
    <row r="30" spans="1:7" x14ac:dyDescent="0.25">
      <c r="A30" s="7"/>
      <c r="B30" s="25" t="s">
        <v>11</v>
      </c>
      <c r="C30" s="25"/>
      <c r="D30" s="25"/>
      <c r="E30" s="25" t="s">
        <v>12</v>
      </c>
      <c r="F30" s="25"/>
    </row>
    <row r="31" spans="1:7" x14ac:dyDescent="0.25">
      <c r="B31" s="4"/>
      <c r="C31" s="5"/>
      <c r="D31" s="3"/>
    </row>
    <row r="32" spans="1:7" x14ac:dyDescent="0.25">
      <c r="B32" s="4"/>
      <c r="C32" s="5"/>
      <c r="D32" s="3"/>
    </row>
    <row r="33" spans="1:10" x14ac:dyDescent="0.25">
      <c r="B33" s="4"/>
      <c r="C33" s="5"/>
      <c r="D33" s="3"/>
    </row>
    <row r="34" spans="1:10" ht="15.75" x14ac:dyDescent="0.25">
      <c r="A34" s="17" t="s">
        <v>13</v>
      </c>
      <c r="B34" s="38"/>
      <c r="C34" s="18"/>
      <c r="D34" s="24" t="s">
        <v>16</v>
      </c>
    </row>
    <row r="35" spans="1:10" ht="16.5" customHeight="1" x14ac:dyDescent="0.25">
      <c r="A35" s="76">
        <f>A2</f>
        <v>0</v>
      </c>
      <c r="B35" s="76"/>
      <c r="C35" s="76"/>
      <c r="D35" s="76"/>
      <c r="E35" s="20"/>
      <c r="F35" s="21"/>
    </row>
    <row r="36" spans="1:10" x14ac:dyDescent="0.25">
      <c r="B36" s="4"/>
      <c r="C36" s="5"/>
      <c r="D36" s="3"/>
    </row>
    <row r="37" spans="1:10" x14ac:dyDescent="0.25">
      <c r="A37" s="77" t="s">
        <v>72</v>
      </c>
      <c r="B37" s="77"/>
      <c r="C37" s="27"/>
      <c r="D37" s="27"/>
      <c r="E37" s="27"/>
      <c r="F37" s="27"/>
    </row>
    <row r="38" spans="1:10" x14ac:dyDescent="0.25">
      <c r="A38" s="32"/>
      <c r="B38" s="72" t="s">
        <v>8</v>
      </c>
      <c r="C38" s="73"/>
      <c r="D38" s="33"/>
      <c r="E38" s="33" t="s">
        <v>9</v>
      </c>
      <c r="F38" s="33" t="s">
        <v>10</v>
      </c>
      <c r="G38" s="2"/>
    </row>
    <row r="39" spans="1:10" ht="37.5" customHeight="1" x14ac:dyDescent="0.25">
      <c r="A39" s="29" t="s">
        <v>17</v>
      </c>
      <c r="B39" s="60" t="s">
        <v>74</v>
      </c>
      <c r="C39" s="61"/>
      <c r="D39" s="62"/>
      <c r="E39" s="37">
        <v>1</v>
      </c>
      <c r="F39" s="53"/>
      <c r="G39" s="6"/>
      <c r="H39" s="7"/>
      <c r="I39" s="7"/>
      <c r="J39" s="7"/>
    </row>
    <row r="40" spans="1:10" ht="33.75" customHeight="1" x14ac:dyDescent="0.25">
      <c r="A40" s="29" t="s">
        <v>18</v>
      </c>
      <c r="B40" s="60" t="s">
        <v>75</v>
      </c>
      <c r="C40" s="61"/>
      <c r="D40" s="62"/>
      <c r="E40" s="37">
        <v>1</v>
      </c>
      <c r="F40" s="53"/>
      <c r="G40" s="6"/>
      <c r="H40" s="7"/>
      <c r="I40" s="7"/>
      <c r="J40" s="7"/>
    </row>
    <row r="41" spans="1:10" ht="33.75" customHeight="1" x14ac:dyDescent="0.25">
      <c r="A41" s="29" t="s">
        <v>19</v>
      </c>
      <c r="B41" s="60" t="s">
        <v>76</v>
      </c>
      <c r="C41" s="61"/>
      <c r="D41" s="62"/>
      <c r="E41" s="37">
        <v>1</v>
      </c>
      <c r="F41" s="53"/>
      <c r="G41" s="6"/>
      <c r="H41" s="7"/>
      <c r="I41" s="7"/>
      <c r="J41" s="7"/>
    </row>
    <row r="42" spans="1:10" ht="29.25" customHeight="1" x14ac:dyDescent="0.25">
      <c r="A42" s="29" t="s">
        <v>20</v>
      </c>
      <c r="B42" s="60" t="s">
        <v>77</v>
      </c>
      <c r="C42" s="61"/>
      <c r="D42" s="62"/>
      <c r="E42" s="37">
        <v>1</v>
      </c>
      <c r="F42" s="53"/>
      <c r="G42" s="2"/>
    </row>
    <row r="43" spans="1:10" ht="36.75" customHeight="1" x14ac:dyDescent="0.25">
      <c r="A43" s="29" t="s">
        <v>21</v>
      </c>
      <c r="B43" s="60" t="s">
        <v>78</v>
      </c>
      <c r="C43" s="61"/>
      <c r="D43" s="62"/>
      <c r="E43" s="37">
        <v>1</v>
      </c>
      <c r="F43" s="53"/>
      <c r="G43" s="2"/>
    </row>
    <row r="44" spans="1:10" ht="30.75" customHeight="1" x14ac:dyDescent="0.25">
      <c r="A44" s="29" t="s">
        <v>22</v>
      </c>
      <c r="B44" s="60" t="s">
        <v>79</v>
      </c>
      <c r="C44" s="61"/>
      <c r="D44" s="62"/>
      <c r="E44" s="37">
        <v>1</v>
      </c>
      <c r="F44" s="53"/>
      <c r="G44" s="2"/>
    </row>
    <row r="45" spans="1:10" ht="34.5" customHeight="1" x14ac:dyDescent="0.25">
      <c r="A45" s="29" t="s">
        <v>23</v>
      </c>
      <c r="B45" s="60" t="s">
        <v>80</v>
      </c>
      <c r="C45" s="61"/>
      <c r="D45" s="62"/>
      <c r="E45" s="37">
        <v>1</v>
      </c>
      <c r="F45" s="53"/>
      <c r="G45" s="2"/>
    </row>
    <row r="46" spans="1:10" ht="28.5" customHeight="1" x14ac:dyDescent="0.25">
      <c r="A46" s="29" t="s">
        <v>24</v>
      </c>
      <c r="B46" s="60" t="s">
        <v>81</v>
      </c>
      <c r="C46" s="61"/>
      <c r="D46" s="62"/>
      <c r="E46" s="37">
        <v>1</v>
      </c>
      <c r="F46" s="53"/>
      <c r="G46" s="2"/>
    </row>
    <row r="47" spans="1:10" ht="34.5" customHeight="1" x14ac:dyDescent="0.25">
      <c r="A47" s="29" t="s">
        <v>25</v>
      </c>
      <c r="B47" s="60" t="s">
        <v>82</v>
      </c>
      <c r="C47" s="61"/>
      <c r="D47" s="62"/>
      <c r="E47" s="37">
        <v>1</v>
      </c>
      <c r="F47" s="53"/>
      <c r="G47" s="2"/>
    </row>
    <row r="48" spans="1:10" ht="34.5" customHeight="1" x14ac:dyDescent="0.25">
      <c r="A48" s="29" t="s">
        <v>26</v>
      </c>
      <c r="B48" s="60" t="s">
        <v>83</v>
      </c>
      <c r="C48" s="61"/>
      <c r="D48" s="62"/>
      <c r="E48" s="37">
        <v>1</v>
      </c>
      <c r="F48" s="53"/>
      <c r="G48" s="2"/>
    </row>
    <row r="49" spans="1:7" ht="34.5" customHeight="1" x14ac:dyDescent="0.25">
      <c r="A49" s="29" t="s">
        <v>27</v>
      </c>
      <c r="B49" s="60" t="s">
        <v>84</v>
      </c>
      <c r="C49" s="61"/>
      <c r="D49" s="62"/>
      <c r="E49" s="37">
        <v>1</v>
      </c>
      <c r="F49" s="53"/>
      <c r="G49" s="2"/>
    </row>
    <row r="50" spans="1:7" ht="34.5" customHeight="1" x14ac:dyDescent="0.25">
      <c r="A50" s="29" t="s">
        <v>28</v>
      </c>
      <c r="B50" s="60" t="s">
        <v>85</v>
      </c>
      <c r="C50" s="61"/>
      <c r="D50" s="62"/>
      <c r="E50" s="37">
        <v>1</v>
      </c>
      <c r="F50" s="53"/>
      <c r="G50" s="2"/>
    </row>
    <row r="51" spans="1:7" ht="30" customHeight="1" x14ac:dyDescent="0.25">
      <c r="A51" s="29" t="s">
        <v>29</v>
      </c>
      <c r="B51" s="60" t="s">
        <v>86</v>
      </c>
      <c r="C51" s="61"/>
      <c r="D51" s="62"/>
      <c r="E51" s="37">
        <v>1</v>
      </c>
      <c r="F51" s="53"/>
      <c r="G51" s="2"/>
    </row>
    <row r="52" spans="1:7" ht="34.5" customHeight="1" x14ac:dyDescent="0.25">
      <c r="A52" s="29" t="s">
        <v>30</v>
      </c>
      <c r="B52" s="60" t="s">
        <v>87</v>
      </c>
      <c r="C52" s="61"/>
      <c r="D52" s="62"/>
      <c r="E52" s="37">
        <v>1</v>
      </c>
      <c r="F52" s="53"/>
      <c r="G52" s="2"/>
    </row>
    <row r="53" spans="1:7" ht="34.5" customHeight="1" x14ac:dyDescent="0.25">
      <c r="A53" s="29" t="s">
        <v>31</v>
      </c>
      <c r="B53" s="60" t="s">
        <v>88</v>
      </c>
      <c r="C53" s="61"/>
      <c r="D53" s="62"/>
      <c r="E53" s="37">
        <v>1</v>
      </c>
      <c r="F53" s="53"/>
      <c r="G53" s="2"/>
    </row>
    <row r="54" spans="1:7" ht="33" customHeight="1" x14ac:dyDescent="0.25">
      <c r="A54" s="29" t="s">
        <v>32</v>
      </c>
      <c r="B54" s="60" t="s">
        <v>89</v>
      </c>
      <c r="C54" s="61"/>
      <c r="D54" s="62"/>
      <c r="E54" s="37">
        <v>1</v>
      </c>
      <c r="F54" s="53"/>
      <c r="G54" s="2"/>
    </row>
    <row r="55" spans="1:7" ht="26.25" customHeight="1" x14ac:dyDescent="0.25">
      <c r="A55" s="29" t="s">
        <v>33</v>
      </c>
      <c r="B55" s="60" t="s">
        <v>90</v>
      </c>
      <c r="C55" s="61"/>
      <c r="D55" s="62"/>
      <c r="E55" s="37">
        <v>1</v>
      </c>
      <c r="F55" s="53"/>
      <c r="G55" s="2"/>
    </row>
    <row r="56" spans="1:7" ht="25.5" customHeight="1" x14ac:dyDescent="0.25">
      <c r="A56" s="29" t="s">
        <v>34</v>
      </c>
      <c r="B56" s="60" t="s">
        <v>91</v>
      </c>
      <c r="C56" s="61"/>
      <c r="D56" s="62"/>
      <c r="E56" s="37">
        <v>1</v>
      </c>
      <c r="F56" s="53"/>
      <c r="G56" s="2"/>
    </row>
    <row r="57" spans="1:7" ht="37.5" customHeight="1" x14ac:dyDescent="0.25">
      <c r="A57" s="29" t="s">
        <v>35</v>
      </c>
      <c r="B57" s="60" t="s">
        <v>92</v>
      </c>
      <c r="C57" s="61"/>
      <c r="D57" s="62"/>
      <c r="E57" s="37">
        <v>1</v>
      </c>
      <c r="F57" s="53"/>
      <c r="G57" s="2"/>
    </row>
    <row r="58" spans="1:7" ht="38.25" customHeight="1" x14ac:dyDescent="0.25">
      <c r="A58" s="29" t="s">
        <v>36</v>
      </c>
      <c r="B58" s="60" t="s">
        <v>93</v>
      </c>
      <c r="C58" s="61"/>
      <c r="D58" s="62"/>
      <c r="E58" s="37">
        <v>1</v>
      </c>
      <c r="F58" s="53"/>
      <c r="G58" s="2"/>
    </row>
    <row r="59" spans="1:7" ht="37.5" customHeight="1" x14ac:dyDescent="0.25">
      <c r="A59" s="29" t="s">
        <v>44</v>
      </c>
      <c r="B59" s="60" t="s">
        <v>94</v>
      </c>
      <c r="C59" s="61"/>
      <c r="D59" s="62"/>
      <c r="E59" s="37">
        <v>1</v>
      </c>
      <c r="F59" s="53"/>
      <c r="G59" s="2"/>
    </row>
    <row r="60" spans="1:7" ht="24.75" customHeight="1" x14ac:dyDescent="0.25">
      <c r="A60" s="29" t="s">
        <v>45</v>
      </c>
      <c r="B60" s="63" t="s">
        <v>95</v>
      </c>
      <c r="C60" s="64"/>
      <c r="D60" s="65"/>
      <c r="E60" s="37">
        <v>1</v>
      </c>
      <c r="F60" s="53"/>
      <c r="G60" s="2"/>
    </row>
    <row r="61" spans="1:7" ht="24.75" customHeight="1" x14ac:dyDescent="0.25">
      <c r="A61" s="29" t="s">
        <v>46</v>
      </c>
      <c r="B61" s="63" t="s">
        <v>96</v>
      </c>
      <c r="C61" s="64"/>
      <c r="D61" s="65"/>
      <c r="E61" s="37">
        <v>1</v>
      </c>
      <c r="F61" s="53"/>
      <c r="G61" s="2"/>
    </row>
    <row r="62" spans="1:7" ht="28.5" customHeight="1" x14ac:dyDescent="0.25">
      <c r="A62" s="29" t="s">
        <v>47</v>
      </c>
      <c r="B62" s="60" t="s">
        <v>97</v>
      </c>
      <c r="C62" s="61"/>
      <c r="D62" s="62"/>
      <c r="E62" s="37">
        <v>1</v>
      </c>
      <c r="F62" s="53"/>
      <c r="G62" s="2"/>
    </row>
    <row r="63" spans="1:7" ht="28.5" customHeight="1" x14ac:dyDescent="0.25">
      <c r="A63" s="29" t="s">
        <v>48</v>
      </c>
      <c r="B63" s="60" t="s">
        <v>98</v>
      </c>
      <c r="C63" s="61"/>
      <c r="D63" s="62"/>
      <c r="E63" s="37">
        <v>1</v>
      </c>
      <c r="F63" s="53"/>
      <c r="G63" s="2"/>
    </row>
    <row r="64" spans="1:7" ht="34.5" customHeight="1" x14ac:dyDescent="0.25">
      <c r="A64" s="29" t="s">
        <v>49</v>
      </c>
      <c r="B64" s="60" t="s">
        <v>99</v>
      </c>
      <c r="C64" s="61"/>
      <c r="D64" s="62"/>
      <c r="E64" s="37">
        <v>1</v>
      </c>
      <c r="F64" s="53"/>
      <c r="G64" s="2"/>
    </row>
    <row r="65" spans="1:7" ht="38.25" customHeight="1" x14ac:dyDescent="0.25">
      <c r="A65" s="29" t="s">
        <v>50</v>
      </c>
      <c r="B65" s="60" t="s">
        <v>100</v>
      </c>
      <c r="C65" s="61"/>
      <c r="D65" s="62"/>
      <c r="E65" s="37">
        <v>1</v>
      </c>
      <c r="F65" s="53"/>
      <c r="G65" s="2"/>
    </row>
    <row r="66" spans="1:7" ht="27.75" customHeight="1" x14ac:dyDescent="0.25">
      <c r="A66" s="29" t="s">
        <v>51</v>
      </c>
      <c r="B66" s="63" t="s">
        <v>101</v>
      </c>
      <c r="C66" s="64"/>
      <c r="D66" s="65"/>
      <c r="E66" s="37">
        <v>1</v>
      </c>
      <c r="F66" s="53"/>
      <c r="G66" s="2"/>
    </row>
    <row r="67" spans="1:7" ht="27" customHeight="1" x14ac:dyDescent="0.25">
      <c r="A67" s="29" t="s">
        <v>52</v>
      </c>
      <c r="B67" s="63" t="s">
        <v>102</v>
      </c>
      <c r="C67" s="64"/>
      <c r="D67" s="65"/>
      <c r="E67" s="37">
        <v>1</v>
      </c>
      <c r="F67" s="53"/>
      <c r="G67" s="2"/>
    </row>
    <row r="68" spans="1:7" ht="46.5" customHeight="1" x14ac:dyDescent="0.25">
      <c r="A68" s="29" t="s">
        <v>53</v>
      </c>
      <c r="B68" s="60" t="s">
        <v>103</v>
      </c>
      <c r="C68" s="61"/>
      <c r="D68" s="62"/>
      <c r="E68" s="37">
        <v>1</v>
      </c>
      <c r="F68" s="53"/>
      <c r="G68" s="2"/>
    </row>
    <row r="69" spans="1:7" ht="21.75" customHeight="1" x14ac:dyDescent="0.25">
      <c r="A69" s="29" t="s">
        <v>54</v>
      </c>
      <c r="B69" s="63" t="s">
        <v>104</v>
      </c>
      <c r="C69" s="64"/>
      <c r="D69" s="65"/>
      <c r="E69" s="37">
        <v>1</v>
      </c>
      <c r="F69" s="53"/>
      <c r="G69" s="2"/>
    </row>
    <row r="70" spans="1:7" ht="33" customHeight="1" x14ac:dyDescent="0.25">
      <c r="A70" s="29" t="s">
        <v>55</v>
      </c>
      <c r="B70" s="60" t="s">
        <v>105</v>
      </c>
      <c r="C70" s="61"/>
      <c r="D70" s="62"/>
      <c r="E70" s="37">
        <v>1</v>
      </c>
      <c r="F70" s="53"/>
      <c r="G70" s="2"/>
    </row>
    <row r="71" spans="1:7" ht="31.5" customHeight="1" x14ac:dyDescent="0.25">
      <c r="A71" s="29" t="s">
        <v>56</v>
      </c>
      <c r="B71" s="60" t="s">
        <v>106</v>
      </c>
      <c r="C71" s="61"/>
      <c r="D71" s="62"/>
      <c r="E71" s="37">
        <v>1</v>
      </c>
      <c r="F71" s="53"/>
      <c r="G71" s="2"/>
    </row>
    <row r="72" spans="1:7" ht="45.75" customHeight="1" x14ac:dyDescent="0.25">
      <c r="A72" s="29" t="s">
        <v>57</v>
      </c>
      <c r="B72" s="60" t="s">
        <v>107</v>
      </c>
      <c r="C72" s="61"/>
      <c r="D72" s="62"/>
      <c r="E72" s="37">
        <v>1</v>
      </c>
      <c r="F72" s="53"/>
      <c r="G72" s="2"/>
    </row>
    <row r="73" spans="1:7" ht="28.5" customHeight="1" x14ac:dyDescent="0.25">
      <c r="A73" s="29" t="s">
        <v>58</v>
      </c>
      <c r="B73" s="63" t="s">
        <v>108</v>
      </c>
      <c r="C73" s="64"/>
      <c r="D73" s="65"/>
      <c r="E73" s="37">
        <v>1</v>
      </c>
      <c r="F73" s="53"/>
      <c r="G73" s="2"/>
    </row>
    <row r="74" spans="1:7" ht="60" customHeight="1" x14ac:dyDescent="0.25">
      <c r="A74" s="29" t="s">
        <v>59</v>
      </c>
      <c r="B74" s="60" t="s">
        <v>109</v>
      </c>
      <c r="C74" s="61"/>
      <c r="D74" s="62"/>
      <c r="E74" s="37">
        <v>1</v>
      </c>
      <c r="F74" s="53"/>
      <c r="G74" s="2"/>
    </row>
    <row r="75" spans="1:7" ht="71.25" customHeight="1" thickBot="1" x14ac:dyDescent="0.3">
      <c r="A75" s="29" t="s">
        <v>60</v>
      </c>
      <c r="B75" s="60" t="s">
        <v>110</v>
      </c>
      <c r="C75" s="61"/>
      <c r="D75" s="62"/>
      <c r="E75" s="45">
        <v>1</v>
      </c>
      <c r="F75" s="54"/>
      <c r="G75" s="2"/>
    </row>
    <row r="76" spans="1:7" ht="19.5" customHeight="1" thickBot="1" x14ac:dyDescent="0.3">
      <c r="A76" s="14"/>
      <c r="B76" s="14"/>
      <c r="C76" s="14"/>
      <c r="E76" s="31" t="s">
        <v>111</v>
      </c>
      <c r="F76" s="55">
        <f>SUM(F39:F75)</f>
        <v>0</v>
      </c>
      <c r="G76" s="2"/>
    </row>
    <row r="77" spans="1:7" x14ac:dyDescent="0.25">
      <c r="A77" s="14"/>
      <c r="B77" s="14"/>
      <c r="C77" s="10"/>
      <c r="D77" s="10"/>
    </row>
    <row r="78" spans="1:7" ht="15.75" thickBot="1" x14ac:dyDescent="0.3">
      <c r="A78" s="14"/>
      <c r="B78" s="14"/>
      <c r="C78" s="10"/>
      <c r="D78" s="10"/>
    </row>
    <row r="79" spans="1:7" ht="21.75" customHeight="1" thickBot="1" x14ac:dyDescent="0.3">
      <c r="A79" s="14"/>
      <c r="B79" s="66" t="s">
        <v>73</v>
      </c>
      <c r="C79" s="66"/>
      <c r="D79" s="67"/>
      <c r="E79" s="58">
        <f>+F76+F11+F16</f>
        <v>0</v>
      </c>
      <c r="F79" s="59"/>
    </row>
    <row r="80" spans="1:7" x14ac:dyDescent="0.25">
      <c r="B80" s="4"/>
    </row>
    <row r="81" spans="1:6" x14ac:dyDescent="0.25"/>
    <row r="82" spans="1:6" x14ac:dyDescent="0.25">
      <c r="A82" s="7"/>
      <c r="B82" s="25" t="s">
        <v>11</v>
      </c>
      <c r="C82" s="25"/>
      <c r="D82" s="25"/>
      <c r="E82" s="25" t="s">
        <v>12</v>
      </c>
      <c r="F82" s="25"/>
    </row>
    <row r="83" spans="1:6" x14ac:dyDescent="0.25"/>
    <row r="84" spans="1:6" x14ac:dyDescent="0.25"/>
    <row r="85" spans="1:6" x14ac:dyDescent="0.25"/>
    <row r="86" spans="1:6" x14ac:dyDescent="0.25"/>
    <row r="87" spans="1:6" x14ac:dyDescent="0.25"/>
    <row r="88" spans="1:6" x14ac:dyDescent="0.25"/>
  </sheetData>
  <sheetProtection algorithmName="SHA-512" hashValue="iT8CbpUK+VBmEGLJqtVB+xEUHUvVEpWkWtSu1uAKFYRKQQYRgmViC7Tlc+r9rFlGWs/zlfO1pzYYy4Qs9cV4XQ==" saltValue="5TEv5sulm2SfEYOa8KsFtw==" spinCount="100000" sheet="1" objects="1" scenarios="1" selectLockedCells="1"/>
  <mergeCells count="50">
    <mergeCell ref="B54:D54"/>
    <mergeCell ref="B55:D55"/>
    <mergeCell ref="A2:D2"/>
    <mergeCell ref="A4:B4"/>
    <mergeCell ref="D25:E25"/>
    <mergeCell ref="D26:E26"/>
    <mergeCell ref="D24:E24"/>
    <mergeCell ref="B38:C38"/>
    <mergeCell ref="A22:G22"/>
    <mergeCell ref="A35:D35"/>
    <mergeCell ref="A37:B37"/>
    <mergeCell ref="B19:E19"/>
    <mergeCell ref="B20:E20"/>
    <mergeCell ref="B63:D63"/>
    <mergeCell ref="B64:D64"/>
    <mergeCell ref="B65:D65"/>
    <mergeCell ref="B56:D56"/>
    <mergeCell ref="B57:D57"/>
    <mergeCell ref="B58:D58"/>
    <mergeCell ref="B59:D59"/>
    <mergeCell ref="B60:D60"/>
    <mergeCell ref="B61:D61"/>
    <mergeCell ref="B62:D62"/>
    <mergeCell ref="B79:D79"/>
    <mergeCell ref="B71:D71"/>
    <mergeCell ref="B72:D72"/>
    <mergeCell ref="B73:D73"/>
    <mergeCell ref="B74:D74"/>
    <mergeCell ref="B75:D75"/>
    <mergeCell ref="B66:D66"/>
    <mergeCell ref="B67:D67"/>
    <mergeCell ref="B68:D68"/>
    <mergeCell ref="B69:D69"/>
    <mergeCell ref="B70:D70"/>
    <mergeCell ref="E79:F79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</mergeCells>
  <phoneticPr fontId="13" type="noConversion"/>
  <conditionalFormatting sqref="F11 F16 F24 F25 F26 E79">
    <cfRule type="expression" dxfId="2" priority="7">
      <formula>OR($F$8:$F$10=0)</formula>
    </cfRule>
  </conditionalFormatting>
  <conditionalFormatting sqref="F76 E79">
    <cfRule type="expression" dxfId="1" priority="2">
      <formula>OR($F$39:$F$75=0)</formula>
    </cfRule>
  </conditionalFormatting>
  <conditionalFormatting sqref="F16 F24 F25 F26 E79">
    <cfRule type="expression" dxfId="0" priority="1">
      <formula>OR($E$15=0)</formula>
    </cfRule>
  </conditionalFormatting>
  <printOptions horizontalCentered="1"/>
  <pageMargins left="0.59055118110236227" right="0.59055118110236227" top="0.78740157480314965" bottom="0.74803149606299213" header="0.31496062992125984" footer="0.31496062992125984"/>
  <pageSetup paperSize="9" scale="85" orientation="portrait" r:id="rId1"/>
  <headerFooter>
    <oddHeader>&amp;C&amp;"-,Ležeče"&amp;9DARS d.d. - Odprti postopek
Razpisna dokumentacija - Vzdrževanje sistema radijskih zvez</oddHeader>
    <oddFooter>&amp;L&amp;"-,Ležeče"&amp;9Int. ev. št. naročila: 000143/2022 &amp;R&amp;"-,Ležeče"&amp;9&amp;P/&amp;N</oddFooter>
  </headerFooter>
  <rowBreaks count="1" manualBreakCount="1">
    <brk id="3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885CE2224C724B96874BB1FEDE6900" ma:contentTypeVersion="12" ma:contentTypeDescription="Ustvari nov dokument." ma:contentTypeScope="" ma:versionID="5c8d4c9e3d11613a920e8990126287f4">
  <xsd:schema xmlns:xsd="http://www.w3.org/2001/XMLSchema" xmlns:xs="http://www.w3.org/2001/XMLSchema" xmlns:p="http://schemas.microsoft.com/office/2006/metadata/properties" xmlns:ns3="639854af-1fbc-4523-a5f3-3615f7ec1e05" xmlns:ns4="603071e3-d698-413a-9167-7b7e60856aab" targetNamespace="http://schemas.microsoft.com/office/2006/metadata/properties" ma:root="true" ma:fieldsID="e30b2c62ba2d0c68790aa13777fab6b5" ns3:_="" ns4:_="">
    <xsd:import namespace="639854af-1fbc-4523-a5f3-3615f7ec1e05"/>
    <xsd:import namespace="603071e3-d698-413a-9167-7b7e60856a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854af-1fbc-4523-a5f3-3615f7ec1e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071e3-d698-413a-9167-7b7e60856aa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E248ED-8028-4A06-B290-0A4C16362A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9854af-1fbc-4523-a5f3-3615f7ec1e05"/>
    <ds:schemaRef ds:uri="603071e3-d698-413a-9167-7b7e60856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F27D13-52A2-4061-8509-094F29E78554}">
  <ds:schemaRefs>
    <ds:schemaRef ds:uri="http://schemas.microsoft.com/office/2006/documentManagement/types"/>
    <ds:schemaRef ds:uri="http://schemas.microsoft.com/office/2006/metadata/properties"/>
    <ds:schemaRef ds:uri="639854af-1fbc-4523-a5f3-3615f7ec1e05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603071e3-d698-413a-9167-7b7e60856aa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77881EC-07D6-4D73-9969-B901CEB4CE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mstevanovic</cp:lastModifiedBy>
  <cp:lastPrinted>2022-09-12T07:55:05Z</cp:lastPrinted>
  <dcterms:created xsi:type="dcterms:W3CDTF">2016-05-31T07:54:16Z</dcterms:created>
  <dcterms:modified xsi:type="dcterms:W3CDTF">2022-09-26T08:44:00Z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0x010100B6885CE2224C724B96874BB1FEDE6900</vt:lpwstr>
  </property>
</Properties>
</file>